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/>
  </bookViews>
  <sheets>
    <sheet name="01金凤桥社区" sheetId="4" r:id="rId1"/>
    <sheet name="02监申桥社区" sheetId="2" r:id="rId2"/>
    <sheet name="03硚石社区" sheetId="1" r:id="rId3"/>
    <sheet name="04分水垄社区" sheetId="3" r:id="rId4"/>
    <sheet name="汇总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<sst xmlns="http://schemas.openxmlformats.org/spreadsheetml/2006/main" count="395" uniqueCount="82">
  <si>
    <t>系统</t>
  </si>
  <si>
    <t>序号</t>
  </si>
  <si>
    <t>标准或图号</t>
  </si>
  <si>
    <t>名称</t>
  </si>
  <si>
    <t>规格(mm)</t>
  </si>
  <si>
    <t>单位</t>
  </si>
  <si>
    <t>数量</t>
  </si>
  <si>
    <t>材料</t>
  </si>
  <si>
    <t>备注</t>
  </si>
  <si>
    <t>污
水
管</t>
  </si>
  <si>
    <t/>
  </si>
  <si>
    <t>涂塑钢管</t>
  </si>
  <si>
    <t>DN150</t>
  </si>
  <si>
    <t>米</t>
  </si>
  <si>
    <t>钢</t>
  </si>
  <si>
    <t>污水压力管</t>
  </si>
  <si>
    <t>总重力管长</t>
  </si>
  <si>
    <t>总管长</t>
  </si>
  <si>
    <t>DN65</t>
  </si>
  <si>
    <t>UHMW-PTE方形增强排水管</t>
  </si>
  <si>
    <t>DN200</t>
  </si>
  <si>
    <t>塑料</t>
  </si>
  <si>
    <t>入户管,SN8</t>
  </si>
  <si>
    <t>DN300</t>
  </si>
  <si>
    <t>污水支管,SN12.5</t>
  </si>
  <si>
    <t>总压力管长</t>
  </si>
  <si>
    <t>DN400</t>
  </si>
  <si>
    <t>污水主管,SN12.5</t>
  </si>
  <si>
    <t>HDPE缠绕增强结构B型管</t>
  </si>
  <si>
    <t>DN500</t>
  </si>
  <si>
    <t>污水主管，SN12.5</t>
  </si>
  <si>
    <t>聚乙烯PE100管</t>
  </si>
  <si>
    <t>水平定向钻，1.6MPa</t>
  </si>
  <si>
    <t>排水用改性高密度聚乙烯（HDPE-M）一体化检查井</t>
  </si>
  <si>
    <r>
      <rPr>
        <sz val="11"/>
        <rFont val="Calibri"/>
        <charset val="134"/>
      </rPr>
      <t>φ</t>
    </r>
    <r>
      <rPr>
        <sz val="11"/>
        <rFont val="仿宋"/>
        <charset val="134"/>
      </rPr>
      <t>700</t>
    </r>
  </si>
  <si>
    <t>座</t>
  </si>
  <si>
    <t>接户井</t>
  </si>
  <si>
    <t>20S515,页259</t>
  </si>
  <si>
    <t>跌水井</t>
  </si>
  <si>
    <t>2100×1000</t>
  </si>
  <si>
    <t>混凝土</t>
  </si>
  <si>
    <t>20S515,页261</t>
  </si>
  <si>
    <t>总检查井</t>
  </si>
  <si>
    <t>20S515,页254</t>
  </si>
  <si>
    <t>2200×1000</t>
  </si>
  <si>
    <t>20S515,页30</t>
  </si>
  <si>
    <t>检查井</t>
  </si>
  <si>
    <t>φ1000</t>
  </si>
  <si>
    <t>φ1250</t>
  </si>
  <si>
    <t>φ1500</t>
  </si>
  <si>
    <t>20S515,页326</t>
  </si>
  <si>
    <t>600×600</t>
  </si>
  <si>
    <t>20S515,页43</t>
  </si>
  <si>
    <t>1400×1100</t>
  </si>
  <si>
    <t>1700×1100</t>
  </si>
  <si>
    <t>20S515,页196</t>
  </si>
  <si>
    <t>A=1400</t>
  </si>
  <si>
    <t>详见大样图</t>
  </si>
  <si>
    <t>消能井</t>
  </si>
  <si>
    <t>一体化提升泵站</t>
  </si>
  <si>
    <t>100吨/天</t>
  </si>
  <si>
    <t>1000吨/天</t>
  </si>
  <si>
    <t>化粪池+人工湿地</t>
  </si>
  <si>
    <t>玻璃钢</t>
  </si>
  <si>
    <t>路面破除修复</t>
  </si>
  <si>
    <t>平方米</t>
  </si>
  <si>
    <t>沥青路面</t>
  </si>
  <si>
    <t>土方开挖</t>
  </si>
  <si>
    <t>立方米</t>
  </si>
  <si>
    <t>砂回填</t>
  </si>
  <si>
    <t>土方回填</t>
  </si>
  <si>
    <t>钢板桩支护</t>
  </si>
  <si>
    <t>污水管</t>
  </si>
  <si>
    <t>水平定向钻,1.6MPa</t>
  </si>
  <si>
    <t>环氧树脂涂塑钢管</t>
  </si>
  <si>
    <t>水平定向钻,1.6Mpa</t>
  </si>
  <si>
    <t>20S515,页256</t>
  </si>
  <si>
    <t>200吨/天</t>
  </si>
  <si>
    <t>入户管</t>
  </si>
  <si>
    <t>污水支管</t>
  </si>
  <si>
    <t>污水主管</t>
  </si>
  <si>
    <r>
      <rPr>
        <sz val="11"/>
        <color theme="1"/>
        <rFont val="Calibri"/>
        <charset val="134"/>
      </rPr>
      <t>φ</t>
    </r>
    <r>
      <rPr>
        <sz val="11"/>
        <color theme="1"/>
        <rFont val="仿宋"/>
        <charset val="134"/>
      </rPr>
      <t>700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</si>
</sst>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6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color rgb="FFFF0000"/>
      <name val="仿宋"/>
      <charset val="134"/>
    </font>
    <font>
      <sz val="11"/>
      <name val="仿宋"/>
      <charset val="134"/>
    </font>
    <font>
      <sz val="1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1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77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/>
    <xf numFmtId="0" fontId="3" fillId="0" borderId="1" xfId="0" applyFont="1" applyFill="1" applyBorder="1"/>
    <xf numFmtId="0" fontId="3" fillId="0" borderId="5" xfId="0" applyFont="1" applyFill="1" applyBorder="1" applyAlignment="1">
      <alignment horizontal="center" vertical="center"/>
    </xf>
    <xf numFmtId="0" fontId="2" fillId="0" borderId="0" xfId="0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G23" sqref="G23"/>
    </sheetView>
  </sheetViews>
  <sheetFormatPr defaultColWidth="8.875" defaultRowHeight="13.5"/>
  <cols>
    <col min="1" max="1" width="7.625" style="23" customWidth="1"/>
    <col min="2" max="2" width="5.625" style="23" customWidth="1"/>
    <col min="3" max="3" width="14.125" style="23" customWidth="1"/>
    <col min="4" max="4" width="24.25" style="23" customWidth="1"/>
    <col min="5" max="5" width="11.875" style="23" customWidth="1"/>
    <col min="6" max="6" width="7.625" style="23" customWidth="1"/>
    <col min="7" max="7" width="9.625" style="23" customWidth="1"/>
    <col min="8" max="8" width="7.625" style="23" customWidth="1"/>
    <col min="9" max="9" width="23" style="23" customWidth="1"/>
    <col min="10" max="11" width="8.875" style="23"/>
    <col min="12" max="12" width="11.2416666666667" style="23" customWidth="1"/>
    <col min="13" max="13" width="10.375" style="23"/>
    <col min="14" max="16384" width="8.875" style="23"/>
  </cols>
  <sheetData>
    <row r="1" spans="1:1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24" t="s">
        <v>8</v>
      </c>
    </row>
    <row r="2" spans="1:13">
      <c r="A2" s="11" t="s">
        <v>9</v>
      </c>
      <c r="B2" s="25">
        <v>1</v>
      </c>
      <c r="C2" s="11" t="s">
        <v>10</v>
      </c>
      <c r="D2" s="11" t="s">
        <v>11</v>
      </c>
      <c r="E2" s="11" t="s">
        <v>12</v>
      </c>
      <c r="F2" s="11" t="s">
        <v>13</v>
      </c>
      <c r="G2" s="13">
        <v>233.151</v>
      </c>
      <c r="H2" s="13" t="s">
        <v>14</v>
      </c>
      <c r="I2" s="11" t="s">
        <v>15</v>
      </c>
      <c r="L2" s="23" t="s">
        <v>16</v>
      </c>
      <c r="M2" s="23" t="s">
        <v>17</v>
      </c>
    </row>
    <row r="3" spans="1:13">
      <c r="A3" s="11"/>
      <c r="B3" s="25">
        <v>2</v>
      </c>
      <c r="C3" s="11" t="s">
        <v>10</v>
      </c>
      <c r="D3" s="11" t="s">
        <v>11</v>
      </c>
      <c r="E3" s="11" t="s">
        <v>18</v>
      </c>
      <c r="F3" s="11" t="s">
        <v>13</v>
      </c>
      <c r="G3" s="13">
        <v>217.485</v>
      </c>
      <c r="H3" s="13" t="s">
        <v>14</v>
      </c>
      <c r="I3" s="11" t="s">
        <v>15</v>
      </c>
      <c r="J3" s="26"/>
      <c r="L3" s="23">
        <f>SUM(G4:G9)+SUM('02监申桥社区'!G2:G5)+SUM('03硚石社区'!G3:G6)+SUM('04分水垄社区'!G3:G6)</f>
        <v>26945.918</v>
      </c>
      <c r="M3" s="23">
        <f>L3+L6</f>
        <v>27594.529</v>
      </c>
    </row>
    <row r="4" spans="1:13">
      <c r="A4" s="11"/>
      <c r="B4" s="25">
        <v>3</v>
      </c>
      <c r="C4" s="11"/>
      <c r="D4" s="11" t="s">
        <v>19</v>
      </c>
      <c r="E4" s="11" t="s">
        <v>20</v>
      </c>
      <c r="F4" s="11" t="s">
        <v>13</v>
      </c>
      <c r="G4" s="13">
        <f>G10*5</f>
        <v>5000</v>
      </c>
      <c r="H4" s="11" t="s">
        <v>21</v>
      </c>
      <c r="I4" s="11" t="s">
        <v>22</v>
      </c>
      <c r="J4" s="26"/>
    </row>
    <row r="5" spans="1:13">
      <c r="A5" s="11"/>
      <c r="B5" s="25">
        <v>4</v>
      </c>
      <c r="C5" s="11" t="s">
        <v>10</v>
      </c>
      <c r="D5" s="11" t="s">
        <v>19</v>
      </c>
      <c r="E5" s="11" t="s">
        <v>23</v>
      </c>
      <c r="F5" s="11" t="s">
        <v>13</v>
      </c>
      <c r="G5" s="13">
        <v>3967.4</v>
      </c>
      <c r="H5" s="11" t="s">
        <v>21</v>
      </c>
      <c r="I5" s="11" t="s">
        <v>24</v>
      </c>
      <c r="J5" s="26"/>
      <c r="L5" s="23" t="s">
        <v>25</v>
      </c>
    </row>
    <row r="6" spans="1:13">
      <c r="A6" s="11"/>
      <c r="B6" s="25">
        <v>5</v>
      </c>
      <c r="C6" s="11" t="s">
        <v>10</v>
      </c>
      <c r="D6" s="11" t="s">
        <v>19</v>
      </c>
      <c r="E6" s="11" t="s">
        <v>26</v>
      </c>
      <c r="F6" s="11" t="s">
        <v>13</v>
      </c>
      <c r="G6" s="13">
        <v>3695.666</v>
      </c>
      <c r="H6" s="11" t="s">
        <v>21</v>
      </c>
      <c r="I6" s="11" t="s">
        <v>27</v>
      </c>
      <c r="J6" s="26"/>
      <c r="L6" s="23">
        <f>G2+G3+'03硚石社区'!G2+'04分水垄社区'!G2</f>
        <v>648.611</v>
      </c>
    </row>
    <row r="7" spans="1:13">
      <c r="A7" s="11"/>
      <c r="B7" s="25">
        <v>6</v>
      </c>
      <c r="C7" s="11"/>
      <c r="D7" s="11" t="s">
        <v>28</v>
      </c>
      <c r="E7" s="11" t="s">
        <v>29</v>
      </c>
      <c r="F7" s="11" t="s">
        <v>13</v>
      </c>
      <c r="G7" s="13">
        <v>8.897</v>
      </c>
      <c r="H7" s="11" t="s">
        <v>21</v>
      </c>
      <c r="I7" s="11" t="s">
        <v>30</v>
      </c>
    </row>
    <row r="8" spans="1:13">
      <c r="A8" s="11"/>
      <c r="B8" s="25">
        <v>7</v>
      </c>
      <c r="C8" s="11"/>
      <c r="D8" s="11" t="s">
        <v>31</v>
      </c>
      <c r="E8" s="11" t="s">
        <v>26</v>
      </c>
      <c r="F8" s="11" t="s">
        <v>13</v>
      </c>
      <c r="G8" s="13">
        <v>533.92</v>
      </c>
      <c r="H8" s="11" t="s">
        <v>21</v>
      </c>
      <c r="I8" s="11" t="s">
        <v>32</v>
      </c>
    </row>
    <row r="9" spans="1:13">
      <c r="A9" s="11"/>
      <c r="B9" s="25">
        <v>8</v>
      </c>
      <c r="C9" s="11"/>
      <c r="D9" s="11" t="s">
        <v>31</v>
      </c>
      <c r="E9" s="11" t="s">
        <v>29</v>
      </c>
      <c r="F9" s="11" t="s">
        <v>13</v>
      </c>
      <c r="G9" s="13">
        <v>15.341</v>
      </c>
      <c r="H9" s="11" t="s">
        <v>21</v>
      </c>
      <c r="I9" s="11" t="s">
        <v>32</v>
      </c>
    </row>
    <row r="10" ht="27" spans="1:13">
      <c r="A10" s="11"/>
      <c r="B10" s="25">
        <v>9</v>
      </c>
      <c r="C10" s="12"/>
      <c r="D10" s="12" t="s">
        <v>33</v>
      </c>
      <c r="E10" s="14" t="s">
        <v>34</v>
      </c>
      <c r="F10" s="11" t="s">
        <v>35</v>
      </c>
      <c r="G10" s="11">
        <f>3500/3.5</f>
        <v>1000</v>
      </c>
      <c r="H10" s="11" t="s">
        <v>21</v>
      </c>
      <c r="I10" s="12" t="s">
        <v>36</v>
      </c>
    </row>
    <row r="11" spans="1:13">
      <c r="A11" s="11"/>
      <c r="B11" s="25">
        <v>10</v>
      </c>
      <c r="C11" s="11" t="s">
        <v>37</v>
      </c>
      <c r="D11" s="11" t="s">
        <v>38</v>
      </c>
      <c r="E11" s="11" t="s">
        <v>39</v>
      </c>
      <c r="F11" s="11" t="s">
        <v>35</v>
      </c>
      <c r="G11" s="11">
        <v>5</v>
      </c>
      <c r="H11" s="11" t="s">
        <v>40</v>
      </c>
      <c r="I11" s="24"/>
    </row>
    <row r="12" spans="1:13">
      <c r="A12" s="11"/>
      <c r="B12" s="25">
        <v>11</v>
      </c>
      <c r="C12" s="11" t="s">
        <v>41</v>
      </c>
      <c r="D12" s="11" t="s">
        <v>38</v>
      </c>
      <c r="E12" s="11" t="s">
        <v>39</v>
      </c>
      <c r="F12" s="11" t="s">
        <v>35</v>
      </c>
      <c r="G12" s="11">
        <v>1</v>
      </c>
      <c r="H12" s="11" t="s">
        <v>40</v>
      </c>
      <c r="I12" s="24"/>
      <c r="L12" s="23" t="s">
        <v>42</v>
      </c>
    </row>
    <row r="13" spans="1:13">
      <c r="A13" s="11"/>
      <c r="B13" s="25">
        <v>12</v>
      </c>
      <c r="C13" s="11" t="s">
        <v>43</v>
      </c>
      <c r="D13" s="11" t="s">
        <v>38</v>
      </c>
      <c r="E13" s="11" t="s">
        <v>44</v>
      </c>
      <c r="F13" s="11" t="s">
        <v>35</v>
      </c>
      <c r="G13" s="11">
        <v>1</v>
      </c>
      <c r="H13" s="11" t="s">
        <v>40</v>
      </c>
      <c r="I13" s="24"/>
      <c r="L13" s="23">
        <f>SUM(G11:G20)+SUM('02监申桥社区'!G7:G9)+SUM('03硚石社区'!G8:G11)+SUM('04分水垄社区'!G8:G9)</f>
        <v>599</v>
      </c>
    </row>
    <row r="14" spans="1:13">
      <c r="A14" s="11"/>
      <c r="B14" s="25">
        <v>13</v>
      </c>
      <c r="C14" s="11" t="s">
        <v>45</v>
      </c>
      <c r="D14" s="11" t="s">
        <v>46</v>
      </c>
      <c r="E14" s="11" t="s">
        <v>47</v>
      </c>
      <c r="F14" s="11" t="s">
        <v>35</v>
      </c>
      <c r="G14" s="11">
        <v>256</v>
      </c>
      <c r="H14" s="11" t="s">
        <v>40</v>
      </c>
      <c r="I14" s="24"/>
    </row>
    <row r="15" spans="1:13">
      <c r="A15" s="11"/>
      <c r="B15" s="25">
        <v>14</v>
      </c>
      <c r="C15" s="11" t="s">
        <v>45</v>
      </c>
      <c r="D15" s="11" t="s">
        <v>46</v>
      </c>
      <c r="E15" s="11" t="s">
        <v>48</v>
      </c>
      <c r="F15" s="11" t="s">
        <v>35</v>
      </c>
      <c r="G15" s="11">
        <v>1</v>
      </c>
      <c r="H15" s="11" t="s">
        <v>40</v>
      </c>
      <c r="I15" s="24"/>
    </row>
    <row r="16" spans="1:13">
      <c r="A16" s="11"/>
      <c r="B16" s="25">
        <v>15</v>
      </c>
      <c r="C16" s="11" t="s">
        <v>45</v>
      </c>
      <c r="D16" s="11" t="s">
        <v>46</v>
      </c>
      <c r="E16" s="11" t="s">
        <v>49</v>
      </c>
      <c r="F16" s="11" t="s">
        <v>35</v>
      </c>
      <c r="G16" s="11">
        <v>3</v>
      </c>
      <c r="H16" s="11" t="s">
        <v>40</v>
      </c>
      <c r="I16" s="24"/>
    </row>
    <row r="17" spans="1:9">
      <c r="A17" s="11"/>
      <c r="B17" s="25">
        <v>16</v>
      </c>
      <c r="C17" s="11" t="s">
        <v>50</v>
      </c>
      <c r="D17" s="11" t="s">
        <v>46</v>
      </c>
      <c r="E17" s="11" t="s">
        <v>51</v>
      </c>
      <c r="F17" s="11" t="s">
        <v>35</v>
      </c>
      <c r="G17" s="11">
        <v>1</v>
      </c>
      <c r="H17" s="11" t="s">
        <v>40</v>
      </c>
      <c r="I17" s="24"/>
    </row>
    <row r="18" spans="1:9">
      <c r="A18" s="11"/>
      <c r="B18" s="25">
        <v>17</v>
      </c>
      <c r="C18" s="11" t="s">
        <v>52</v>
      </c>
      <c r="D18" s="11" t="s">
        <v>46</v>
      </c>
      <c r="E18" s="11" t="s">
        <v>53</v>
      </c>
      <c r="F18" s="11" t="s">
        <v>35</v>
      </c>
      <c r="G18" s="11">
        <v>3</v>
      </c>
      <c r="H18" s="11" t="s">
        <v>40</v>
      </c>
      <c r="I18" s="24"/>
    </row>
    <row r="19" spans="1:9">
      <c r="A19" s="11"/>
      <c r="B19" s="25">
        <v>18</v>
      </c>
      <c r="C19" s="11" t="s">
        <v>52</v>
      </c>
      <c r="D19" s="11" t="s">
        <v>46</v>
      </c>
      <c r="E19" s="11" t="s">
        <v>54</v>
      </c>
      <c r="F19" s="11" t="s">
        <v>35</v>
      </c>
      <c r="G19" s="11">
        <v>1</v>
      </c>
      <c r="H19" s="11" t="s">
        <v>40</v>
      </c>
      <c r="I19" s="24"/>
    </row>
    <row r="20" spans="1:9">
      <c r="A20" s="11"/>
      <c r="B20" s="25">
        <v>19</v>
      </c>
      <c r="C20" s="11" t="s">
        <v>55</v>
      </c>
      <c r="D20" s="11" t="s">
        <v>46</v>
      </c>
      <c r="E20" s="11" t="s">
        <v>56</v>
      </c>
      <c r="F20" s="11" t="s">
        <v>35</v>
      </c>
      <c r="G20" s="11">
        <v>1</v>
      </c>
      <c r="H20" s="11" t="s">
        <v>40</v>
      </c>
      <c r="I20" s="24"/>
    </row>
    <row r="21" spans="1:9">
      <c r="A21" s="11"/>
      <c r="B21" s="25">
        <v>20</v>
      </c>
      <c r="C21" s="11" t="s">
        <v>57</v>
      </c>
      <c r="D21" s="11" t="s">
        <v>58</v>
      </c>
      <c r="E21" s="11"/>
      <c r="F21" s="11" t="s">
        <v>35</v>
      </c>
      <c r="G21" s="11">
        <v>2</v>
      </c>
      <c r="H21" s="11" t="s">
        <v>40</v>
      </c>
      <c r="I21" s="24"/>
    </row>
    <row r="22" spans="1:9">
      <c r="A22" s="11"/>
      <c r="B22" s="25">
        <v>21</v>
      </c>
      <c r="C22" s="24"/>
      <c r="D22" s="11" t="s">
        <v>59</v>
      </c>
      <c r="E22" s="11"/>
      <c r="F22" s="11" t="s">
        <v>35</v>
      </c>
      <c r="G22" s="11">
        <v>1</v>
      </c>
      <c r="H22" s="11"/>
      <c r="I22" s="11" t="s">
        <v>60</v>
      </c>
    </row>
    <row r="23" spans="1:9">
      <c r="A23" s="11"/>
      <c r="B23" s="25">
        <v>22</v>
      </c>
      <c r="C23" s="24"/>
      <c r="D23" s="11" t="s">
        <v>59</v>
      </c>
      <c r="E23" s="11"/>
      <c r="F23" s="11" t="s">
        <v>35</v>
      </c>
      <c r="G23" s="11">
        <v>1</v>
      </c>
      <c r="H23" s="11"/>
      <c r="I23" s="11" t="s">
        <v>61</v>
      </c>
    </row>
    <row r="24" spans="1:9">
      <c r="A24" s="11"/>
      <c r="B24" s="25">
        <v>23</v>
      </c>
      <c r="C24" s="11" t="s">
        <v>57</v>
      </c>
      <c r="D24" s="11" t="s">
        <v>62</v>
      </c>
      <c r="E24" s="11"/>
      <c r="F24" s="11" t="s">
        <v>35</v>
      </c>
      <c r="G24" s="11">
        <v>180</v>
      </c>
      <c r="H24" s="11" t="s">
        <v>63</v>
      </c>
      <c r="I24" s="11"/>
    </row>
    <row r="25" spans="1:9">
      <c r="A25" s="11"/>
      <c r="B25" s="25">
        <v>24</v>
      </c>
      <c r="C25" s="11"/>
      <c r="D25" s="11" t="s">
        <v>64</v>
      </c>
      <c r="E25" s="11"/>
      <c r="F25" s="16" t="s">
        <v>65</v>
      </c>
      <c r="G25" s="13">
        <f>((G2*0.6+G3*0.5+G4*1+G5*1.6+G6*1.8+G7*2)+G10+SUM(G11:G23)*2.5)*1.2</f>
        <v>23950.75908</v>
      </c>
      <c r="H25" s="11"/>
      <c r="I25" s="11" t="s">
        <v>66</v>
      </c>
    </row>
    <row r="26" spans="1:9">
      <c r="A26" s="11"/>
      <c r="B26" s="25">
        <v>25</v>
      </c>
      <c r="C26" s="11"/>
      <c r="D26" s="11" t="s">
        <v>67</v>
      </c>
      <c r="E26" s="11"/>
      <c r="F26" s="16" t="s">
        <v>68</v>
      </c>
      <c r="G26" s="13">
        <v>39026.2375861753</v>
      </c>
      <c r="H26" s="11"/>
      <c r="I26" s="11"/>
    </row>
    <row r="27" spans="1:9">
      <c r="A27" s="11"/>
      <c r="B27" s="25">
        <v>26</v>
      </c>
      <c r="C27" s="11"/>
      <c r="D27" s="11" t="s">
        <v>69</v>
      </c>
      <c r="E27" s="11"/>
      <c r="F27" s="16" t="s">
        <v>68</v>
      </c>
      <c r="G27" s="13">
        <v>16639.6</v>
      </c>
      <c r="H27" s="11"/>
      <c r="I27" s="11"/>
    </row>
    <row r="28" spans="1:9">
      <c r="A28" s="11"/>
      <c r="B28" s="25">
        <v>27</v>
      </c>
      <c r="C28" s="11"/>
      <c r="D28" s="11" t="s">
        <v>70</v>
      </c>
      <c r="E28" s="11"/>
      <c r="F28" s="16" t="s">
        <v>68</v>
      </c>
      <c r="G28" s="13">
        <v>12747.1</v>
      </c>
      <c r="H28" s="11"/>
      <c r="I28" s="11"/>
    </row>
    <row r="29" spans="1:9">
      <c r="A29" s="11"/>
      <c r="B29" s="25">
        <v>28</v>
      </c>
      <c r="C29" s="11"/>
      <c r="D29" s="11" t="s">
        <v>71</v>
      </c>
      <c r="E29" s="11"/>
      <c r="F29" s="11" t="s">
        <v>13</v>
      </c>
      <c r="G29" s="13">
        <v>881.9</v>
      </c>
      <c r="H29" s="11"/>
      <c r="I29" s="11"/>
    </row>
  </sheetData>
  <mergeCells count="1">
    <mergeCell ref="A2:A2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zoomScale="115" zoomScaleNormal="115" workbookViewId="0">
      <selection activeCell="E22" sqref="E22"/>
    </sheetView>
  </sheetViews>
  <sheetFormatPr defaultColWidth="9" defaultRowHeight="13.5"/>
  <cols>
    <col min="1" max="2" width="5.5" style="18" customWidth="1"/>
    <col min="3" max="3" width="13.875" style="18" customWidth="1"/>
    <col min="4" max="4" width="23.875" style="18" customWidth="1"/>
    <col min="5" max="5" width="11.625" style="18" customWidth="1"/>
    <col min="6" max="6" width="7.5" style="18" customWidth="1"/>
    <col min="7" max="7" width="9.5" style="18" customWidth="1"/>
    <col min="8" max="8" width="7.5" style="18" customWidth="1"/>
    <col min="9" max="9" width="20.1916666666667" style="18" customWidth="1"/>
    <col min="10" max="16384" width="9" style="19"/>
  </cols>
  <sheetData>
    <row r="1" spans="1:9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</row>
    <row r="2" spans="1:9">
      <c r="A2" s="12" t="s">
        <v>72</v>
      </c>
      <c r="B2" s="11">
        <v>1</v>
      </c>
      <c r="C2" s="11"/>
      <c r="D2" s="11" t="s">
        <v>19</v>
      </c>
      <c r="E2" s="11" t="s">
        <v>20</v>
      </c>
      <c r="F2" s="11" t="s">
        <v>13</v>
      </c>
      <c r="G2" s="13">
        <f>G6*5</f>
        <v>1000</v>
      </c>
      <c r="H2" s="11" t="s">
        <v>21</v>
      </c>
      <c r="I2" s="11" t="s">
        <v>22</v>
      </c>
    </row>
    <row r="3" spans="1:9">
      <c r="A3" s="12"/>
      <c r="B3" s="11">
        <v>2</v>
      </c>
      <c r="C3" s="11"/>
      <c r="D3" s="11" t="s">
        <v>19</v>
      </c>
      <c r="E3" s="11" t="s">
        <v>23</v>
      </c>
      <c r="F3" s="11" t="s">
        <v>13</v>
      </c>
      <c r="G3" s="13">
        <v>710.532</v>
      </c>
      <c r="H3" s="11" t="s">
        <v>21</v>
      </c>
      <c r="I3" s="11" t="s">
        <v>24</v>
      </c>
    </row>
    <row r="4" spans="1:9">
      <c r="A4" s="12"/>
      <c r="B4" s="11">
        <v>3</v>
      </c>
      <c r="C4" s="11"/>
      <c r="D4" s="11" t="s">
        <v>19</v>
      </c>
      <c r="E4" s="11" t="s">
        <v>26</v>
      </c>
      <c r="F4" s="11" t="s">
        <v>13</v>
      </c>
      <c r="G4" s="13">
        <v>2916.894</v>
      </c>
      <c r="H4" s="11" t="s">
        <v>21</v>
      </c>
      <c r="I4" s="11" t="s">
        <v>27</v>
      </c>
    </row>
    <row r="5" spans="1:9">
      <c r="A5" s="12"/>
      <c r="B5" s="11">
        <v>4</v>
      </c>
      <c r="C5" s="11"/>
      <c r="D5" s="11" t="s">
        <v>31</v>
      </c>
      <c r="E5" s="11" t="s">
        <v>26</v>
      </c>
      <c r="F5" s="11" t="s">
        <v>13</v>
      </c>
      <c r="G5" s="13">
        <v>80.354</v>
      </c>
      <c r="H5" s="11" t="s">
        <v>21</v>
      </c>
      <c r="I5" s="11" t="s">
        <v>73</v>
      </c>
    </row>
    <row r="6" ht="27" spans="1:9">
      <c r="A6" s="12"/>
      <c r="B6" s="11">
        <v>5</v>
      </c>
      <c r="C6" s="12"/>
      <c r="D6" s="12" t="s">
        <v>33</v>
      </c>
      <c r="E6" s="14" t="s">
        <v>34</v>
      </c>
      <c r="F6" s="11" t="s">
        <v>35</v>
      </c>
      <c r="G6" s="15">
        <v>200</v>
      </c>
      <c r="H6" s="11" t="s">
        <v>21</v>
      </c>
      <c r="I6" s="12" t="s">
        <v>36</v>
      </c>
    </row>
    <row r="7" spans="1:9">
      <c r="A7" s="12"/>
      <c r="B7" s="11">
        <v>6</v>
      </c>
      <c r="C7" s="11" t="s">
        <v>45</v>
      </c>
      <c r="D7" s="11" t="s">
        <v>46</v>
      </c>
      <c r="E7" s="11" t="s">
        <v>47</v>
      </c>
      <c r="F7" s="11" t="s">
        <v>35</v>
      </c>
      <c r="G7" s="11">
        <v>127</v>
      </c>
      <c r="H7" s="11" t="s">
        <v>40</v>
      </c>
      <c r="I7" s="11"/>
    </row>
    <row r="8" spans="1:9">
      <c r="A8" s="12"/>
      <c r="B8" s="11">
        <v>7</v>
      </c>
      <c r="C8" s="11" t="s">
        <v>45</v>
      </c>
      <c r="D8" s="11" t="s">
        <v>46</v>
      </c>
      <c r="E8" s="11" t="s">
        <v>48</v>
      </c>
      <c r="F8" s="11" t="s">
        <v>35</v>
      </c>
      <c r="G8" s="11">
        <v>1</v>
      </c>
      <c r="H8" s="11" t="s">
        <v>40</v>
      </c>
      <c r="I8" s="11"/>
    </row>
    <row r="9" spans="1:9">
      <c r="A9" s="12"/>
      <c r="B9" s="11">
        <v>8</v>
      </c>
      <c r="C9" s="11" t="s">
        <v>45</v>
      </c>
      <c r="D9" s="11" t="s">
        <v>46</v>
      </c>
      <c r="E9" s="11" t="s">
        <v>49</v>
      </c>
      <c r="F9" s="11" t="s">
        <v>35</v>
      </c>
      <c r="G9" s="11">
        <v>1</v>
      </c>
      <c r="H9" s="11" t="s">
        <v>40</v>
      </c>
      <c r="I9" s="11"/>
    </row>
    <row r="10" spans="1:9">
      <c r="A10" s="12"/>
      <c r="B10" s="11">
        <v>9</v>
      </c>
      <c r="C10" s="11" t="s">
        <v>57</v>
      </c>
      <c r="D10" s="11" t="s">
        <v>62</v>
      </c>
      <c r="E10" s="11"/>
      <c r="F10" s="11" t="s">
        <v>35</v>
      </c>
      <c r="G10" s="11">
        <v>30</v>
      </c>
      <c r="H10" s="11" t="s">
        <v>63</v>
      </c>
      <c r="I10" s="11"/>
    </row>
    <row r="11" spans="1:9">
      <c r="A11" s="12"/>
      <c r="B11" s="11">
        <v>10</v>
      </c>
      <c r="C11" s="11"/>
      <c r="D11" s="11" t="s">
        <v>64</v>
      </c>
      <c r="E11" s="11"/>
      <c r="F11" s="16" t="s">
        <v>65</v>
      </c>
      <c r="G11" s="13">
        <f>((G2*1+G3*1.6+G4*1.8)+G6*1+SUM(G7:G9)*2.5)*1.2</f>
        <v>9491.71248</v>
      </c>
      <c r="H11" s="11"/>
      <c r="I11" s="11" t="s">
        <v>66</v>
      </c>
    </row>
    <row r="12" spans="1:9">
      <c r="A12" s="12"/>
      <c r="B12" s="11">
        <v>11</v>
      </c>
      <c r="C12" s="11"/>
      <c r="D12" s="11" t="s">
        <v>67</v>
      </c>
      <c r="E12" s="11"/>
      <c r="F12" s="16" t="s">
        <v>68</v>
      </c>
      <c r="G12" s="13">
        <v>17806.2780469689</v>
      </c>
      <c r="H12" s="11"/>
      <c r="I12" s="11"/>
    </row>
    <row r="13" spans="1:9">
      <c r="A13" s="12"/>
      <c r="B13" s="11">
        <v>12</v>
      </c>
      <c r="C13" s="11"/>
      <c r="D13" s="11" t="s">
        <v>69</v>
      </c>
      <c r="E13" s="11"/>
      <c r="F13" s="16" t="s">
        <v>68</v>
      </c>
      <c r="G13" s="13">
        <v>7501.96</v>
      </c>
      <c r="H13" s="11"/>
      <c r="I13" s="11"/>
    </row>
    <row r="14" spans="1:9">
      <c r="A14" s="12"/>
      <c r="B14" s="11">
        <v>13</v>
      </c>
      <c r="C14" s="11"/>
      <c r="D14" s="11" t="s">
        <v>70</v>
      </c>
      <c r="E14" s="11"/>
      <c r="F14" s="16" t="s">
        <v>68</v>
      </c>
      <c r="G14" s="13">
        <v>5953.9363748032</v>
      </c>
      <c r="H14" s="11"/>
      <c r="I14" s="11"/>
    </row>
    <row r="15" spans="1:9">
      <c r="A15" s="12"/>
      <c r="B15" s="11">
        <v>14</v>
      </c>
      <c r="C15" s="11"/>
      <c r="D15" s="11" t="s">
        <v>71</v>
      </c>
      <c r="E15" s="11"/>
      <c r="F15" s="11" t="s">
        <v>13</v>
      </c>
      <c r="G15" s="13">
        <v>943.5</v>
      </c>
      <c r="H15" s="11"/>
      <c r="I15" s="11"/>
    </row>
  </sheetData>
  <mergeCells count="1">
    <mergeCell ref="A2:A1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zoomScale="115" zoomScaleNormal="115" workbookViewId="0">
      <selection activeCell="I6" sqref="I6"/>
    </sheetView>
  </sheetViews>
  <sheetFormatPr defaultColWidth="9" defaultRowHeight="13.5"/>
  <cols>
    <col min="1" max="1" width="7.5" style="18" customWidth="1"/>
    <col min="2" max="2" width="5.5" style="18" customWidth="1"/>
    <col min="3" max="3" width="13.875" style="18" customWidth="1"/>
    <col min="4" max="4" width="23.875" style="18" customWidth="1"/>
    <col min="5" max="5" width="11.625" style="18" customWidth="1"/>
    <col min="6" max="6" width="7.5" style="18" customWidth="1"/>
    <col min="7" max="7" width="9.5" style="18" customWidth="1"/>
    <col min="8" max="8" width="7.5" style="18" customWidth="1"/>
    <col min="9" max="9" width="23.5" style="18" customWidth="1"/>
    <col min="10" max="16384" width="9" style="19"/>
  </cols>
  <sheetData>
    <row r="1" spans="1:9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</row>
    <row r="2" ht="14.25" customHeight="1" spans="1:9">
      <c r="A2" s="20" t="s">
        <v>9</v>
      </c>
      <c r="B2" s="11">
        <v>1</v>
      </c>
      <c r="C2" s="11" t="s">
        <v>10</v>
      </c>
      <c r="D2" s="11" t="s">
        <v>74</v>
      </c>
      <c r="E2" s="11" t="s">
        <v>18</v>
      </c>
      <c r="F2" s="11" t="s">
        <v>13</v>
      </c>
      <c r="G2" s="13">
        <v>28.625</v>
      </c>
      <c r="H2" s="11" t="s">
        <v>14</v>
      </c>
      <c r="I2" s="11" t="s">
        <v>15</v>
      </c>
    </row>
    <row r="3" ht="14.25" customHeight="1" spans="1:9">
      <c r="A3" s="21"/>
      <c r="B3" s="11">
        <v>2</v>
      </c>
      <c r="C3" s="11"/>
      <c r="D3" s="11" t="s">
        <v>19</v>
      </c>
      <c r="E3" s="11" t="s">
        <v>20</v>
      </c>
      <c r="F3" s="11" t="s">
        <v>13</v>
      </c>
      <c r="G3" s="13">
        <f>G7*5</f>
        <v>1200</v>
      </c>
      <c r="H3" s="11" t="s">
        <v>21</v>
      </c>
      <c r="I3" s="11" t="s">
        <v>22</v>
      </c>
    </row>
    <row r="4" spans="1:9">
      <c r="A4" s="21"/>
      <c r="B4" s="11">
        <v>3</v>
      </c>
      <c r="C4" s="11" t="s">
        <v>10</v>
      </c>
      <c r="D4" s="11" t="s">
        <v>19</v>
      </c>
      <c r="E4" s="11" t="s">
        <v>23</v>
      </c>
      <c r="F4" s="11" t="s">
        <v>13</v>
      </c>
      <c r="G4" s="13">
        <v>261.684</v>
      </c>
      <c r="H4" s="11" t="s">
        <v>21</v>
      </c>
      <c r="I4" s="11" t="s">
        <v>24</v>
      </c>
    </row>
    <row r="5" spans="1:9">
      <c r="A5" s="21"/>
      <c r="B5" s="11">
        <v>4</v>
      </c>
      <c r="C5" s="11" t="s">
        <v>10</v>
      </c>
      <c r="D5" s="11" t="s">
        <v>19</v>
      </c>
      <c r="E5" s="11" t="s">
        <v>26</v>
      </c>
      <c r="F5" s="11" t="s">
        <v>13</v>
      </c>
      <c r="G5" s="13">
        <v>3590.123</v>
      </c>
      <c r="H5" s="11" t="s">
        <v>21</v>
      </c>
      <c r="I5" s="11" t="s">
        <v>27</v>
      </c>
    </row>
    <row r="6" spans="1:9">
      <c r="A6" s="21"/>
      <c r="B6" s="11">
        <v>5</v>
      </c>
      <c r="C6" s="11"/>
      <c r="D6" s="11" t="s">
        <v>31</v>
      </c>
      <c r="E6" s="11" t="s">
        <v>26</v>
      </c>
      <c r="F6" s="11" t="s">
        <v>13</v>
      </c>
      <c r="G6" s="13">
        <v>343.549</v>
      </c>
      <c r="H6" s="11" t="s">
        <v>21</v>
      </c>
      <c r="I6" s="11" t="s">
        <v>75</v>
      </c>
    </row>
    <row r="7" ht="27" spans="1:9">
      <c r="A7" s="21"/>
      <c r="B7" s="11">
        <v>6</v>
      </c>
      <c r="C7" s="12"/>
      <c r="D7" s="12" t="s">
        <v>33</v>
      </c>
      <c r="E7" s="14" t="s">
        <v>34</v>
      </c>
      <c r="F7" s="11" t="s">
        <v>35</v>
      </c>
      <c r="G7" s="15">
        <v>240</v>
      </c>
      <c r="H7" s="11" t="s">
        <v>21</v>
      </c>
      <c r="I7" s="12" t="s">
        <v>36</v>
      </c>
    </row>
    <row r="8" spans="1:9">
      <c r="A8" s="21"/>
      <c r="B8" s="11">
        <v>7</v>
      </c>
      <c r="C8" s="11" t="s">
        <v>37</v>
      </c>
      <c r="D8" s="11" t="s">
        <v>38</v>
      </c>
      <c r="E8" s="11" t="s">
        <v>39</v>
      </c>
      <c r="F8" s="11" t="s">
        <v>35</v>
      </c>
      <c r="G8" s="11">
        <v>2</v>
      </c>
      <c r="H8" s="11" t="s">
        <v>40</v>
      </c>
      <c r="I8" s="11" t="s">
        <v>10</v>
      </c>
    </row>
    <row r="9" spans="1:9">
      <c r="A9" s="21"/>
      <c r="B9" s="11">
        <v>8</v>
      </c>
      <c r="C9" s="11" t="s">
        <v>76</v>
      </c>
      <c r="D9" s="11" t="s">
        <v>38</v>
      </c>
      <c r="E9" s="11" t="s">
        <v>44</v>
      </c>
      <c r="F9" s="11" t="s">
        <v>35</v>
      </c>
      <c r="G9" s="11">
        <v>1</v>
      </c>
      <c r="H9" s="11" t="s">
        <v>40</v>
      </c>
      <c r="I9" s="11" t="s">
        <v>10</v>
      </c>
    </row>
    <row r="10" spans="1:9">
      <c r="A10" s="21"/>
      <c r="B10" s="11">
        <v>9</v>
      </c>
      <c r="C10" s="11" t="s">
        <v>45</v>
      </c>
      <c r="D10" s="11" t="s">
        <v>46</v>
      </c>
      <c r="E10" s="11" t="s">
        <v>47</v>
      </c>
      <c r="F10" s="11" t="s">
        <v>35</v>
      </c>
      <c r="G10" s="11">
        <v>131</v>
      </c>
      <c r="H10" s="11" t="s">
        <v>40</v>
      </c>
      <c r="I10" s="11" t="s">
        <v>10</v>
      </c>
    </row>
    <row r="11" spans="1:9">
      <c r="A11" s="21"/>
      <c r="B11" s="11">
        <v>10</v>
      </c>
      <c r="C11" s="11" t="s">
        <v>52</v>
      </c>
      <c r="D11" s="11" t="s">
        <v>46</v>
      </c>
      <c r="E11" s="11" t="s">
        <v>53</v>
      </c>
      <c r="F11" s="11" t="s">
        <v>35</v>
      </c>
      <c r="G11" s="11">
        <v>1</v>
      </c>
      <c r="H11" s="11" t="s">
        <v>40</v>
      </c>
      <c r="I11" s="11" t="s">
        <v>10</v>
      </c>
    </row>
    <row r="12" spans="1:9">
      <c r="A12" s="21"/>
      <c r="B12" s="11">
        <v>11</v>
      </c>
      <c r="C12" s="11" t="s">
        <v>57</v>
      </c>
      <c r="D12" s="11" t="s">
        <v>58</v>
      </c>
      <c r="E12" s="11"/>
      <c r="F12" s="11" t="s">
        <v>35</v>
      </c>
      <c r="G12" s="11">
        <v>1</v>
      </c>
      <c r="H12" s="11" t="s">
        <v>40</v>
      </c>
      <c r="I12" s="11"/>
    </row>
    <row r="13" spans="1:9">
      <c r="A13" s="21"/>
      <c r="B13" s="11">
        <v>12</v>
      </c>
      <c r="C13" s="11"/>
      <c r="D13" s="11" t="s">
        <v>59</v>
      </c>
      <c r="E13" s="11"/>
      <c r="F13" s="11" t="s">
        <v>35</v>
      </c>
      <c r="G13" s="11">
        <v>1</v>
      </c>
      <c r="H13" s="11" t="s">
        <v>63</v>
      </c>
      <c r="I13" s="11" t="s">
        <v>77</v>
      </c>
    </row>
    <row r="14" spans="1:9">
      <c r="A14" s="21"/>
      <c r="B14" s="11">
        <v>13</v>
      </c>
      <c r="C14" s="11" t="s">
        <v>57</v>
      </c>
      <c r="D14" s="11" t="s">
        <v>62</v>
      </c>
      <c r="E14" s="11"/>
      <c r="F14" s="11" t="s">
        <v>35</v>
      </c>
      <c r="G14" s="11">
        <v>30</v>
      </c>
      <c r="H14" s="11" t="s">
        <v>63</v>
      </c>
      <c r="I14" s="11"/>
    </row>
    <row r="15" spans="1:9">
      <c r="A15" s="21"/>
      <c r="B15" s="11">
        <v>14</v>
      </c>
      <c r="C15" s="11"/>
      <c r="D15" s="11" t="s">
        <v>64</v>
      </c>
      <c r="E15" s="11"/>
      <c r="F15" s="16" t="s">
        <v>65</v>
      </c>
      <c r="G15" s="17">
        <f>(G2*1+G3*1.6+G4*1.6+G5*1.8+G7*1+SUM(G8:G13)*2.5)*1.2</f>
        <v>11294.44896</v>
      </c>
      <c r="H15" s="11"/>
      <c r="I15" s="11" t="s">
        <v>66</v>
      </c>
    </row>
    <row r="16" spans="1:9">
      <c r="A16" s="21"/>
      <c r="B16" s="11">
        <v>15</v>
      </c>
      <c r="C16" s="11"/>
      <c r="D16" s="11" t="s">
        <v>67</v>
      </c>
      <c r="E16" s="11"/>
      <c r="F16" s="16" t="s">
        <v>68</v>
      </c>
      <c r="G16" s="13">
        <v>20065.59291026</v>
      </c>
      <c r="H16" s="11"/>
      <c r="I16" s="11"/>
    </row>
    <row r="17" spans="1:9">
      <c r="A17" s="21"/>
      <c r="B17" s="11">
        <v>16</v>
      </c>
      <c r="C17" s="11"/>
      <c r="D17" s="11" t="s">
        <v>69</v>
      </c>
      <c r="E17" s="11"/>
      <c r="F17" s="16" t="s">
        <v>68</v>
      </c>
      <c r="G17" s="13">
        <v>8568.27</v>
      </c>
      <c r="H17" s="11"/>
      <c r="I17" s="11"/>
    </row>
    <row r="18" spans="1:9">
      <c r="A18" s="21"/>
      <c r="B18" s="11">
        <v>17</v>
      </c>
      <c r="C18" s="11"/>
      <c r="D18" s="11" t="s">
        <v>70</v>
      </c>
      <c r="E18" s="11"/>
      <c r="F18" s="16" t="s">
        <v>68</v>
      </c>
      <c r="G18" s="13">
        <v>6559.8856825264</v>
      </c>
      <c r="H18" s="11"/>
      <c r="I18" s="11"/>
    </row>
    <row r="19" spans="1:9">
      <c r="A19" s="22"/>
      <c r="B19" s="11">
        <v>18</v>
      </c>
      <c r="C19" s="11"/>
      <c r="D19" s="11" t="s">
        <v>71</v>
      </c>
      <c r="E19" s="11"/>
      <c r="F19" s="11" t="s">
        <v>13</v>
      </c>
      <c r="G19" s="13">
        <v>271.2</v>
      </c>
      <c r="H19" s="11"/>
      <c r="I19" s="11"/>
    </row>
  </sheetData>
  <mergeCells count="1">
    <mergeCell ref="A2:A19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zoomScale="115" zoomScaleNormal="115" workbookViewId="0">
      <selection activeCell="I6" sqref="I6"/>
    </sheetView>
  </sheetViews>
  <sheetFormatPr defaultColWidth="9" defaultRowHeight="14.25"/>
  <cols>
    <col min="1" max="2" width="5.5" style="10" customWidth="1"/>
    <col min="3" max="3" width="13.875" style="10" customWidth="1"/>
    <col min="4" max="4" width="25" style="10" customWidth="1"/>
    <col min="5" max="5" width="9.5" style="10" customWidth="1"/>
    <col min="6" max="6" width="7.5" style="10" customWidth="1"/>
    <col min="7" max="7" width="9.5" style="10" customWidth="1"/>
    <col min="8" max="8" width="7.5" style="10" customWidth="1"/>
    <col min="9" max="9" width="18.475" style="10" customWidth="1"/>
    <col min="10" max="16384" width="9" style="10"/>
  </cols>
  <sheetData>
    <row r="1" spans="1:9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</row>
    <row r="2" spans="1:9">
      <c r="A2" s="12" t="s">
        <v>9</v>
      </c>
      <c r="B2" s="11">
        <v>1</v>
      </c>
      <c r="C2" s="11"/>
      <c r="D2" s="11" t="s">
        <v>11</v>
      </c>
      <c r="E2" s="11" t="s">
        <v>18</v>
      </c>
      <c r="F2" s="11" t="s">
        <v>13</v>
      </c>
      <c r="G2" s="13">
        <v>169.35</v>
      </c>
      <c r="H2" s="11" t="s">
        <v>14</v>
      </c>
      <c r="I2" s="11"/>
    </row>
    <row r="3" spans="1:9">
      <c r="A3" s="12"/>
      <c r="B3" s="11">
        <v>2</v>
      </c>
      <c r="C3" s="11"/>
      <c r="D3" s="11" t="s">
        <v>19</v>
      </c>
      <c r="E3" s="11" t="s">
        <v>20</v>
      </c>
      <c r="F3" s="11" t="s">
        <v>13</v>
      </c>
      <c r="G3" s="13">
        <f>G7*5</f>
        <v>1200</v>
      </c>
      <c r="H3" s="11" t="s">
        <v>21</v>
      </c>
      <c r="I3" s="11" t="s">
        <v>22</v>
      </c>
    </row>
    <row r="4" spans="1:9">
      <c r="A4" s="12"/>
      <c r="B4" s="11">
        <v>3</v>
      </c>
      <c r="C4" s="11"/>
      <c r="D4" s="11" t="s">
        <v>19</v>
      </c>
      <c r="E4" s="11" t="s">
        <v>23</v>
      </c>
      <c r="F4" s="11" t="s">
        <v>13</v>
      </c>
      <c r="G4" s="13">
        <v>71.56</v>
      </c>
      <c r="H4" s="11" t="s">
        <v>21</v>
      </c>
      <c r="I4" s="11" t="s">
        <v>24</v>
      </c>
    </row>
    <row r="5" spans="1:9">
      <c r="A5" s="12"/>
      <c r="B5" s="11">
        <v>4</v>
      </c>
      <c r="C5" s="11"/>
      <c r="D5" s="11" t="s">
        <v>19</v>
      </c>
      <c r="E5" s="11" t="s">
        <v>26</v>
      </c>
      <c r="F5" s="11" t="s">
        <v>13</v>
      </c>
      <c r="G5" s="13">
        <v>2039.337</v>
      </c>
      <c r="H5" s="11" t="s">
        <v>21</v>
      </c>
      <c r="I5" s="11" t="s">
        <v>27</v>
      </c>
    </row>
    <row r="6" spans="1:9">
      <c r="A6" s="12"/>
      <c r="B6" s="11">
        <v>5</v>
      </c>
      <c r="C6" s="11"/>
      <c r="D6" s="11" t="s">
        <v>31</v>
      </c>
      <c r="E6" s="11" t="s">
        <v>26</v>
      </c>
      <c r="F6" s="11" t="s">
        <v>13</v>
      </c>
      <c r="G6" s="13">
        <v>310.661</v>
      </c>
      <c r="H6" s="11" t="s">
        <v>21</v>
      </c>
      <c r="I6" s="12" t="s">
        <v>75</v>
      </c>
    </row>
    <row r="7" s="9" customFormat="1" ht="27" spans="1:9">
      <c r="A7" s="12"/>
      <c r="B7" s="11">
        <v>6</v>
      </c>
      <c r="C7" s="12"/>
      <c r="D7" s="12" t="s">
        <v>33</v>
      </c>
      <c r="E7" s="14" t="s">
        <v>34</v>
      </c>
      <c r="F7" s="11" t="s">
        <v>35</v>
      </c>
      <c r="G7" s="15">
        <v>240</v>
      </c>
      <c r="H7" s="11" t="s">
        <v>21</v>
      </c>
      <c r="I7" s="12" t="s">
        <v>36</v>
      </c>
    </row>
    <row r="8" spans="1:9">
      <c r="A8" s="12"/>
      <c r="B8" s="11">
        <v>7</v>
      </c>
      <c r="C8" s="11" t="s">
        <v>45</v>
      </c>
      <c r="D8" s="11" t="s">
        <v>46</v>
      </c>
      <c r="E8" s="11" t="s">
        <v>47</v>
      </c>
      <c r="F8" s="11" t="s">
        <v>35</v>
      </c>
      <c r="G8" s="11">
        <v>61</v>
      </c>
      <c r="H8" s="11" t="s">
        <v>40</v>
      </c>
      <c r="I8" s="11"/>
    </row>
    <row r="9" spans="1:9">
      <c r="A9" s="12"/>
      <c r="B9" s="11">
        <v>8</v>
      </c>
      <c r="C9" s="11" t="s">
        <v>55</v>
      </c>
      <c r="D9" s="11" t="s">
        <v>46</v>
      </c>
      <c r="E9" s="11" t="s">
        <v>56</v>
      </c>
      <c r="F9" s="11" t="s">
        <v>35</v>
      </c>
      <c r="G9" s="11">
        <v>1</v>
      </c>
      <c r="H9" s="11" t="s">
        <v>40</v>
      </c>
      <c r="I9" s="11"/>
    </row>
    <row r="10" spans="1:9">
      <c r="A10" s="12"/>
      <c r="B10" s="11">
        <v>9</v>
      </c>
      <c r="C10" s="11" t="s">
        <v>57</v>
      </c>
      <c r="D10" s="11" t="s">
        <v>58</v>
      </c>
      <c r="E10" s="11"/>
      <c r="F10" s="11" t="s">
        <v>35</v>
      </c>
      <c r="G10" s="11">
        <v>1</v>
      </c>
      <c r="H10" s="11" t="s">
        <v>40</v>
      </c>
      <c r="I10" s="11"/>
    </row>
    <row r="11" spans="1:9">
      <c r="A11" s="12"/>
      <c r="B11" s="11">
        <v>10</v>
      </c>
      <c r="C11" s="11"/>
      <c r="D11" s="11" t="s">
        <v>59</v>
      </c>
      <c r="E11" s="11"/>
      <c r="F11" s="11" t="s">
        <v>35</v>
      </c>
      <c r="G11" s="11">
        <v>1</v>
      </c>
      <c r="H11" s="11"/>
      <c r="I11" s="11" t="s">
        <v>77</v>
      </c>
    </row>
    <row r="12" spans="1:9">
      <c r="A12" s="12"/>
      <c r="B12" s="11">
        <v>11</v>
      </c>
      <c r="C12" s="11" t="s">
        <v>57</v>
      </c>
      <c r="D12" s="11" t="s">
        <v>62</v>
      </c>
      <c r="E12" s="11"/>
      <c r="F12" s="11" t="s">
        <v>35</v>
      </c>
      <c r="G12" s="11">
        <v>30</v>
      </c>
      <c r="H12" s="11" t="s">
        <v>63</v>
      </c>
      <c r="I12" s="11"/>
    </row>
    <row r="13" spans="1:9">
      <c r="A13" s="12"/>
      <c r="B13" s="11">
        <v>12</v>
      </c>
      <c r="C13" s="11"/>
      <c r="D13" s="11" t="s">
        <v>64</v>
      </c>
      <c r="E13" s="11"/>
      <c r="F13" s="16" t="s">
        <v>65</v>
      </c>
      <c r="G13" s="17">
        <f>(G2*1+G3*1.6+G4*1.6+G5*1.8+G7+SUM(G8:G11)*2.5)*1.2</f>
        <v>7529.58312</v>
      </c>
      <c r="H13" s="11"/>
      <c r="I13" s="11" t="s">
        <v>66</v>
      </c>
    </row>
    <row r="14" spans="1:9">
      <c r="A14" s="12"/>
      <c r="B14" s="11">
        <v>13</v>
      </c>
      <c r="C14" s="11"/>
      <c r="D14" s="11" t="s">
        <v>67</v>
      </c>
      <c r="E14" s="11"/>
      <c r="F14" s="16" t="s">
        <v>68</v>
      </c>
      <c r="G14" s="13">
        <v>10405.8470162592</v>
      </c>
      <c r="H14" s="11"/>
      <c r="I14" s="11"/>
    </row>
    <row r="15" spans="1:9">
      <c r="A15" s="12"/>
      <c r="B15" s="11">
        <v>14</v>
      </c>
      <c r="C15" s="11"/>
      <c r="D15" s="11" t="s">
        <v>69</v>
      </c>
      <c r="E15" s="11"/>
      <c r="F15" s="16" t="s">
        <v>68</v>
      </c>
      <c r="G15" s="13">
        <v>4381.8</v>
      </c>
      <c r="H15" s="11"/>
      <c r="I15" s="11"/>
    </row>
    <row r="16" spans="1:9">
      <c r="A16" s="12"/>
      <c r="B16" s="11">
        <v>15</v>
      </c>
      <c r="C16" s="11"/>
      <c r="D16" s="11" t="s">
        <v>70</v>
      </c>
      <c r="E16" s="11"/>
      <c r="F16" s="16" t="s">
        <v>68</v>
      </c>
      <c r="G16" s="13">
        <v>3487.1419183216</v>
      </c>
      <c r="H16" s="11"/>
      <c r="I16" s="11"/>
    </row>
    <row r="17" spans="1:9">
      <c r="A17" s="12"/>
      <c r="B17" s="11">
        <v>16</v>
      </c>
      <c r="C17" s="11"/>
      <c r="D17" s="11" t="s">
        <v>71</v>
      </c>
      <c r="E17" s="11"/>
      <c r="F17" s="11" t="s">
        <v>13</v>
      </c>
      <c r="G17" s="13">
        <v>367.2</v>
      </c>
      <c r="H17" s="11"/>
      <c r="I17" s="11"/>
    </row>
  </sheetData>
  <mergeCells count="1">
    <mergeCell ref="A2:A17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D9" sqref="D9"/>
    </sheetView>
  </sheetViews>
  <sheetFormatPr defaultColWidth="9" defaultRowHeight="14.25" outlineLevelCol="6"/>
  <cols>
    <col min="1" max="1" width="13.5" customWidth="1"/>
    <col min="2" max="2" width="34.125" customWidth="1"/>
    <col min="5" max="5" width="12.625"/>
  </cols>
  <sheetData>
    <row r="1" spans="1:7">
      <c r="A1" s="1"/>
      <c r="B1" s="1"/>
      <c r="C1" s="1"/>
      <c r="D1" s="1"/>
      <c r="E1" s="1"/>
      <c r="F1" s="1"/>
      <c r="G1" s="1"/>
    </row>
    <row r="2" spans="1:7">
      <c r="A2" s="1"/>
      <c r="B2" s="2" t="s">
        <v>19</v>
      </c>
      <c r="C2" s="2" t="s">
        <v>20</v>
      </c>
      <c r="D2" s="2" t="s">
        <v>13</v>
      </c>
      <c r="E2" s="3">
        <f>'01金凤桥社区'!G4+'02监申桥社区'!G2+'03硚石社区'!G3+'04分水垄社区'!G3</f>
        <v>8400</v>
      </c>
      <c r="F2" s="2" t="s">
        <v>21</v>
      </c>
      <c r="G2" s="2" t="s">
        <v>78</v>
      </c>
    </row>
    <row r="3" spans="1:7">
      <c r="A3" s="1"/>
      <c r="B3" s="2" t="s">
        <v>19</v>
      </c>
      <c r="C3" s="4" t="s">
        <v>23</v>
      </c>
      <c r="D3" s="4" t="s">
        <v>13</v>
      </c>
      <c r="E3" s="5">
        <f>'01金凤桥社区'!G5+'02监申桥社区'!G3+'03硚石社区'!G4+'04分水垄社区'!G4</f>
        <v>5011.176</v>
      </c>
      <c r="F3" s="4" t="s">
        <v>21</v>
      </c>
      <c r="G3" s="4" t="s">
        <v>79</v>
      </c>
    </row>
    <row r="4" spans="1:7">
      <c r="A4" s="1"/>
      <c r="B4" s="2" t="s">
        <v>19</v>
      </c>
      <c r="C4" s="4" t="s">
        <v>26</v>
      </c>
      <c r="D4" s="4" t="s">
        <v>13</v>
      </c>
      <c r="E4" s="6">
        <f>'01金凤桥社区'!G6+'02监申桥社区'!G4+'03硚石社区'!G5+'04分水垄社区'!G5</f>
        <v>12242.02</v>
      </c>
      <c r="F4" s="4" t="s">
        <v>21</v>
      </c>
      <c r="G4" s="4" t="s">
        <v>80</v>
      </c>
    </row>
    <row r="5" spans="1:7">
      <c r="A5" s="1"/>
      <c r="B5" s="4" t="s">
        <v>28</v>
      </c>
      <c r="C5" s="4" t="s">
        <v>29</v>
      </c>
      <c r="D5" s="4" t="s">
        <v>13</v>
      </c>
      <c r="E5" s="6">
        <f>'01金凤桥社区'!G7</f>
        <v>8.897</v>
      </c>
      <c r="F5" s="4" t="s">
        <v>21</v>
      </c>
      <c r="G5" s="4" t="s">
        <v>80</v>
      </c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 t="s">
        <v>46</v>
      </c>
      <c r="C8" s="1"/>
      <c r="D8" s="1"/>
      <c r="E8" s="1">
        <f>E2+E3+E4+E5</f>
        <v>25662.093</v>
      </c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>
      <c r="A10" s="1"/>
      <c r="B10" s="1"/>
      <c r="C10" s="1"/>
      <c r="D10" s="1"/>
      <c r="E10" s="1"/>
      <c r="F10" s="1"/>
      <c r="G10" s="1"/>
    </row>
    <row r="11" ht="27" spans="1:7">
      <c r="A11" s="7"/>
      <c r="B11" s="7" t="s">
        <v>33</v>
      </c>
      <c r="C11" s="2" t="s">
        <v>81</v>
      </c>
      <c r="D11" s="2" t="s">
        <v>35</v>
      </c>
      <c r="E11" s="2">
        <f>'01金凤桥社区'!G10+'02监申桥社区'!G6+'03硚石社区'!G7+'04分水垄社区'!G7</f>
        <v>1680</v>
      </c>
      <c r="F11" s="2" t="s">
        <v>21</v>
      </c>
      <c r="G11" s="8" t="s">
        <v>36</v>
      </c>
    </row>
    <row r="12" spans="1:7">
      <c r="A12" s="4" t="s">
        <v>45</v>
      </c>
      <c r="B12" s="4" t="s">
        <v>46</v>
      </c>
      <c r="C12" s="4" t="s">
        <v>47</v>
      </c>
      <c r="D12" s="4" t="s">
        <v>35</v>
      </c>
      <c r="E12" s="4">
        <f>'01金凤桥社区'!G14+'02监申桥社区'!G7+'03硚石社区'!G10+'04分水垄社区'!G8</f>
        <v>575</v>
      </c>
      <c r="F12" s="4" t="s">
        <v>40</v>
      </c>
      <c r="G12" s="1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01金凤桥社区</vt:lpstr>
      <vt:lpstr>02监申桥社区</vt:lpstr>
      <vt:lpstr>03硚石社区</vt:lpstr>
      <vt:lpstr>04分水垄社区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不懂</cp:lastModifiedBy>
  <dcterms:created xsi:type="dcterms:W3CDTF">2015-06-05T18:19:00Z</dcterms:created>
  <dcterms:modified xsi:type="dcterms:W3CDTF">2026-06-11T08:20:38Z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1C471BA2FA8249DA82298A1D64E59F5C_13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